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791936FA-2E7D-460C-A369-9DABCFA438A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'pds-7'!$A$1:$AM$14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2" i="1" l="1"/>
  <c r="AF12" i="1" s="1"/>
  <c r="AG12" i="1" s="1"/>
  <c r="AH12" i="1" s="1"/>
  <c r="AJ12" i="1" s="1"/>
  <c r="AL12" i="1" s="1"/>
  <c r="AC11" i="1"/>
  <c r="AF11" i="1" s="1"/>
  <c r="AG11" i="1" s="1"/>
  <c r="AH11" i="1" s="1"/>
  <c r="AJ11" i="1" s="1"/>
  <c r="AL11" i="1" s="1"/>
  <c r="AC10" i="1"/>
  <c r="AF10" i="1" s="1"/>
  <c r="AG10" i="1" s="1"/>
  <c r="AH10" i="1" s="1"/>
  <c r="AJ10" i="1" s="1"/>
  <c r="AL10" i="1" s="1"/>
  <c r="AL13" i="1" l="1"/>
  <c r="AL14" i="1" s="1"/>
</calcChain>
</file>

<file path=xl/sharedStrings.xml><?xml version="1.0" encoding="utf-8"?>
<sst xmlns="http://schemas.openxmlformats.org/spreadsheetml/2006/main" count="60" uniqueCount="51">
  <si>
    <t xml:space="preserve"> ชื่อองค์กรปกครองส่วนท้องถิ่น ..... เทศบาลตำบลท่าช้าง .....</t>
  </si>
  <si>
    <t>ภ.ด.ส.7</t>
  </si>
  <si>
    <t>นาย วิทยา พันธุ์ไม้    เลขที่ 47/3 ม.5 ต.สี่ร้อย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</si>
  <si>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</si>
  <si>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</si>
  <si>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</si>
  <si>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</si>
  <si>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</si>
  <si>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</si>
  <si>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</si>
  <si>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</si>
  <si>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</si>
  <si>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</si>
  <si>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</si>
  <si>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</si>
  <si>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</si>
  <si>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</si>
  <si>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</si>
  <si>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</si>
  <si>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</si>
  <si>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</si>
  <si>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</si>
  <si>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</si>
  <si>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</si>
  <si>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</si>
  <si>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</si>
  <si>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</si>
  <si>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</si>
  <si>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</si>
  <si>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</si>
  <si>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</si>
  <si>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</si>
  <si>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</si>
  <si>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</si>
  <si>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</si>
  <si>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</si>
  <si>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</si>
  <si>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</si>
  <si>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</si>
  <si>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ว570/6557</t>
  </si>
  <si>
    <t>3150600145071</t>
  </si>
  <si>
    <t>นาย วิทยา พันธุ์ไม้</t>
  </si>
  <si>
    <t>47/3 ม.5สี่ร้อย วิเศษชัยชาญ อ่างทอง</t>
  </si>
  <si>
    <t>09D007-B001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</si>
  <si>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</si>
  <si>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</si>
  <si>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</si>
  <si>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</si>
  <si>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ร้านอาหารตามสั่ง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</si>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</sst>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4" sqref="A1:AM14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17.425781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/>
      <c r="B10" s="64"/>
      <c r="C10" s="63"/>
      <c r="D10" s="63"/>
      <c r="E10" s="63"/>
      <c r="F10" s="63"/>
      <c r="G10" s="64"/>
      <c r="H10" s="61"/>
      <c r="I10" s="61"/>
      <c r="J10" s="61"/>
      <c r="K10" s="61"/>
      <c r="L10" s="62"/>
      <c r="M10" s="61"/>
      <c r="N10" s="65"/>
      <c r="O10" s="65"/>
      <c r="P10" s="65"/>
      <c r="Q10" s="61">
        <v>1</v>
      </c>
      <c r="R10" s="61" t="s">
        <v>39</v>
      </c>
      <c r="S10" s="66" t="s">
        <v>40</v>
      </c>
      <c r="T10" s="61" t="s">
        <v>41</v>
      </c>
      <c r="U10" s="61" t="s">
        <v>42</v>
      </c>
      <c r="V10" s="64" t="s">
        <v>43</v>
      </c>
      <c r="W10" s="61" t="s">
        <v>44</v>
      </c>
      <c r="X10" s="61" t="s">
        <v>45</v>
      </c>
      <c r="Y10" s="61" t="s">
        <v>46</v>
      </c>
      <c r="Z10" s="65">
        <v>29.16</v>
      </c>
      <c r="AA10" s="62">
        <v>36</v>
      </c>
      <c r="AB10" s="65">
        <v>6650</v>
      </c>
      <c r="AC10" s="65">
        <f>Z10*AB10</f>
        <v>193914</v>
      </c>
      <c r="AD10" s="63">
        <v>1</v>
      </c>
      <c r="AE10" s="63">
        <v>1</v>
      </c>
      <c r="AF10" s="65">
        <f>(AC10*(100-AE10))/100</f>
        <v>191974.86</v>
      </c>
      <c r="AG10" s="65">
        <f>AF10+P10</f>
        <v>191974.86</v>
      </c>
      <c r="AH10" s="65">
        <f>AG10</f>
        <v>191974.86</v>
      </c>
      <c r="AI10" s="65">
        <v>50000000</v>
      </c>
      <c r="AJ10" s="65">
        <f>IF((AI10-AH10) &gt; 1,0,IF((AI10-AH10)&lt;0,AH10-AI10,AI10-AH10))</f>
        <v>0</v>
      </c>
      <c r="AK10" s="65">
        <v>0.02</v>
      </c>
      <c r="AL10" s="65">
        <f>AJ10*(AK10/100)</f>
        <v>0</v>
      </c>
      <c r="AM10" s="11" t="s">
        <v>47</v>
      </c>
    </row>
    <row r="11" spans="1:39" ht="19.5" customHeight="1" x14ac:dyDescent="0.35">
      <c r="A11" s="63"/>
      <c r="B11" s="64"/>
      <c r="C11" s="63"/>
      <c r="D11" s="63"/>
      <c r="E11" s="63"/>
      <c r="F11" s="63"/>
      <c r="G11" s="64"/>
      <c r="H11" s="61"/>
      <c r="I11" s="61"/>
      <c r="J11" s="61"/>
      <c r="K11" s="61"/>
      <c r="L11" s="62"/>
      <c r="M11" s="61"/>
      <c r="N11" s="65"/>
      <c r="O11" s="65"/>
      <c r="P11" s="65"/>
      <c r="Q11" s="61"/>
      <c r="R11" s="61"/>
      <c r="S11" s="66"/>
      <c r="T11" s="61"/>
      <c r="U11" s="61"/>
      <c r="V11" s="64"/>
      <c r="W11" s="61"/>
      <c r="X11" s="61"/>
      <c r="Y11" s="61" t="s">
        <v>46</v>
      </c>
      <c r="Z11" s="65">
        <v>25.92</v>
      </c>
      <c r="AA11" s="62">
        <v>32</v>
      </c>
      <c r="AB11" s="65">
        <v>6650</v>
      </c>
      <c r="AC11" s="65">
        <f>Z11*AB11</f>
        <v>172368</v>
      </c>
      <c r="AD11" s="63">
        <v>1</v>
      </c>
      <c r="AE11" s="63">
        <v>1</v>
      </c>
      <c r="AF11" s="65">
        <f>(AC11*(100-AE11))/100</f>
        <v>170644.32</v>
      </c>
      <c r="AG11" s="65">
        <f>AF11+P10</f>
        <v>170644.32</v>
      </c>
      <c r="AH11" s="65">
        <f>AG11</f>
        <v>170644.32</v>
      </c>
      <c r="AI11" s="65">
        <v>0</v>
      </c>
      <c r="AJ11" s="65">
        <f>IF((AI11-AH11) &gt; 1,0,IF((AI11-AH11)&lt;0,AH11-AI11,AI11-AH11))</f>
        <v>170644.32</v>
      </c>
      <c r="AK11" s="65">
        <v>0.3</v>
      </c>
      <c r="AL11" s="65">
        <f>AJ11*(AK11/100)</f>
        <v>511.93296000000004</v>
      </c>
      <c r="AM11" s="11" t="s">
        <v>48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/>
      <c r="R12" s="61"/>
      <c r="S12" s="66"/>
      <c r="T12" s="61"/>
      <c r="U12" s="61"/>
      <c r="V12" s="64"/>
      <c r="W12" s="61"/>
      <c r="X12" s="61"/>
      <c r="Y12" s="61" t="s">
        <v>46</v>
      </c>
      <c r="Z12" s="65">
        <v>25.92</v>
      </c>
      <c r="AA12" s="62">
        <v>32</v>
      </c>
      <c r="AB12" s="65">
        <v>6650</v>
      </c>
      <c r="AC12" s="65">
        <f>Z12*AB12</f>
        <v>172368</v>
      </c>
      <c r="AD12" s="63">
        <v>1</v>
      </c>
      <c r="AE12" s="63">
        <v>1</v>
      </c>
      <c r="AF12" s="65">
        <f>(AC12*(100-AE12))/100</f>
        <v>170644.32</v>
      </c>
      <c r="AG12" s="65">
        <f>AF12+P10</f>
        <v>170644.32</v>
      </c>
      <c r="AH12" s="65">
        <f>AG12</f>
        <v>170644.32</v>
      </c>
      <c r="AI12" s="65">
        <v>0</v>
      </c>
      <c r="AJ12" s="65">
        <f>IF((AI12-AH12) &gt; 1,0,IF((AI12-AH12)&lt;0,AH12-AI12,AI12-AH12))</f>
        <v>170644.32</v>
      </c>
      <c r="AK12" s="65">
        <v>0.3</v>
      </c>
      <c r="AL12" s="65">
        <f>AJ12*(AK12/100)</f>
        <v>511.93296000000004</v>
      </c>
      <c r="AM12" s="11" t="s">
        <v>48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/>
      <c r="Z13" s="65"/>
      <c r="AA13" s="62"/>
      <c r="AB13" s="65"/>
      <c r="AC13" s="65"/>
      <c r="AD13" s="63"/>
      <c r="AE13" s="63"/>
      <c r="AF13" s="65"/>
      <c r="AG13" s="65"/>
      <c r="AH13" s="65"/>
      <c r="AI13" s="65"/>
      <c r="AJ13" s="65"/>
      <c r="AK13" s="65" t="s">
        <v>49</v>
      </c>
      <c r="AL13" s="65">
        <f>SUM(AL10:AL12)</f>
        <v>1023.8659200000001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50</v>
      </c>
      <c r="AL14" s="65">
        <f>FLOOR((AL13/100)*10,0.01)</f>
        <v>102.38</v>
      </c>
    </row>
    <row r="15" spans="1:39" x14ac:dyDescent="0.45">
      <c r="A15" s="13"/>
      <c r="B15" s="16"/>
      <c r="C15" s="13"/>
      <c r="D15" s="26"/>
      <c r="E15" s="32"/>
      <c r="F15" s="32"/>
      <c r="G15" s="33"/>
      <c r="H15" s="34"/>
      <c r="I15" s="34"/>
      <c r="J15" s="35"/>
      <c r="K15" s="35"/>
      <c r="L15" s="49"/>
      <c r="M15" s="35"/>
      <c r="N15" s="36"/>
      <c r="O15" s="36"/>
      <c r="P15" s="36"/>
      <c r="Q15" s="37"/>
      <c r="R15" s="38"/>
      <c r="S15" s="39"/>
      <c r="T15" s="38"/>
      <c r="U15" s="38"/>
      <c r="V15" s="40"/>
      <c r="W15" s="37"/>
      <c r="X15" s="37"/>
      <c r="Y15" s="37"/>
      <c r="Z15" s="36"/>
      <c r="AA15" s="41"/>
      <c r="AB15" s="36"/>
      <c r="AC15" s="36"/>
      <c r="AD15" s="42"/>
      <c r="AE15" s="42"/>
      <c r="AF15" s="36"/>
      <c r="AG15" s="36"/>
      <c r="AH15" s="36"/>
      <c r="AI15" s="36"/>
      <c r="AJ15" s="36"/>
      <c r="AK15" s="43"/>
      <c r="AL15" s="44"/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2021-03-04T03:37:05Z</cp:lastPrinted>
  <dcterms:created xsi:type="dcterms:W3CDTF">2010-09-03T23:45:18Z</dcterms:created>
  <dcterms:modified xsi:type="dcterms:W3CDTF">2021-03-04T03:37:50Z</dcterms:modified>
  <cp:category/>
</cp:coreProperties>
</file>